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20" windowHeight="6210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E12" i="1" l="1"/>
  <c r="E39" i="1" l="1"/>
  <c r="E40" i="1"/>
  <c r="E41" i="1"/>
  <c r="E42" i="1"/>
  <c r="E15" i="1" l="1"/>
  <c r="E16" i="1"/>
  <c r="E18" i="1"/>
  <c r="E20" i="1"/>
  <c r="E21" i="1"/>
  <c r="E22" i="1"/>
  <c r="E23" i="1"/>
  <c r="E25" i="1"/>
  <c r="E26" i="1"/>
  <c r="E27" i="1"/>
  <c r="E28" i="1"/>
  <c r="E30" i="1"/>
  <c r="E31" i="1"/>
  <c r="E33" i="1"/>
  <c r="E34" i="1"/>
  <c r="E35" i="1"/>
  <c r="E38" i="1"/>
  <c r="D37" i="1"/>
  <c r="D36" i="1" s="1"/>
  <c r="C37" i="1"/>
  <c r="C36" i="1" s="1"/>
  <c r="D29" i="1"/>
  <c r="C29" i="1"/>
  <c r="D24" i="1"/>
  <c r="C24" i="1"/>
  <c r="E24" i="1" s="1"/>
  <c r="D19" i="1"/>
  <c r="C19" i="1"/>
  <c r="D17" i="1"/>
  <c r="E17" i="1" s="1"/>
  <c r="C17" i="1"/>
  <c r="D15" i="1"/>
  <c r="C15" i="1"/>
  <c r="E36" i="1" l="1"/>
  <c r="E29" i="1"/>
  <c r="E19" i="1"/>
  <c r="D14" i="1"/>
  <c r="D13" i="1" s="1"/>
  <c r="D12" i="1" s="1"/>
  <c r="E37" i="1"/>
  <c r="C14" i="1"/>
  <c r="C13" i="1"/>
  <c r="E14" i="1" l="1"/>
  <c r="C12" i="1"/>
  <c r="E13" i="1"/>
</calcChain>
</file>

<file path=xl/sharedStrings.xml><?xml version="1.0" encoding="utf-8"?>
<sst xmlns="http://schemas.openxmlformats.org/spreadsheetml/2006/main" count="74" uniqueCount="74">
  <si>
    <t>Приложение 1</t>
  </si>
  <si>
    <t>к пояснительной записке к проекту постановления</t>
  </si>
  <si>
    <t>администрации города Югорска «Об утверждении отчета об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</si>
  <si>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</si>
  <si>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</si>
  <si>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</si>
  <si>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</si>
  <si>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</si>
  <si>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</si>
  <si>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</si>
  <si>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</si>
  <si>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</si>
  <si>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</si>
  <si>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</si>
  <si>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</si>
  <si>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</si>
  <si>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</si>
  <si>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</si>
  <si>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</si>
  <si>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</si>
  <si>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</si>
  <si>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</si>
  <si>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</si>
  <si>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</si>
  <si>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</si>
  <si>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</si>
  <si>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</si>
  <si>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</si>
  <si>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</si>
  <si>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</si>
  <si>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</si>
  <si>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</si>
  <si>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</si>
  <si>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</si>
  <si>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</si>
  <si>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</si>
  <si>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</si>
  <si>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</si>
  <si>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</si>
  <si>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</si>
  <si>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</si>
  <si>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</si>
  <si>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</si>
  <si>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</si>
  <si>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</si>
  <si>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</si>
  <si>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</si>
  <si>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</si>
  <si>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</si>
  <si>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</si>
  <si>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</si>
  <si>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</si>
  <si>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</si>
  <si>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</si>
  <si>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</si>
  <si>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</si>
  <si>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</si>
  <si>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</si>
  <si>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</si>
  <si>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</si>
  <si>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</si>
  <si>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</si>
  <si>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</si>
  <si>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</si>
  <si>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</si>
  <si>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</si>
  <si>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</si>
  <si>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</si>
  <si>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свыше 100,0</t>
  </si>
  <si>
    <t xml:space="preserve">за 1 полугодие 2021 года в разрезе видов доходов </t>
  </si>
  <si>
    <t>Исполнено на 01.07.2021</t>
  </si>
  <si>
    <t>исполнении бюджета города Югорска за 1 полугодие 2021 года»</t>
  </si>
  <si>
    <t xml:space="preserve">Утвержденный план на 2021 год по решению Думы города Югорска от 22.12.2020 № 91 
(с изменениями от 27.04.2021 
№ 28)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</si>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</sst>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D5" sqref="D5"/>
    </sheetView>
  </sheetViews>
  <sheetFormatPr defaultColWidth="9" defaultRowHeight="15.75" x14ac:dyDescent="0.25"/>
  <cols>
    <col min="1" max="1" width="14.75" style="1" customWidth="1"/>
    <col min="2" max="2" width="35.5" style="1" customWidth="1"/>
    <col min="3" max="3" width="17" style="1" customWidth="1"/>
    <col min="4" max="4" width="14.25" style="1" customWidth="1"/>
    <col min="5" max="5" width="15" style="1" customWidth="1"/>
    <col min="6" max="16384" width="9" style="1"/>
  </cols>
  <sheetData>
    <row r="1" spans="1:6" x14ac:dyDescent="0.25">
      <c r="E1" s="2" t="s">
        <v>0</v>
      </c>
    </row>
    <row r="2" spans="1:6" x14ac:dyDescent="0.25">
      <c r="E2" s="2" t="s">
        <v>1</v>
      </c>
    </row>
    <row r="3" spans="1:6" x14ac:dyDescent="0.25">
      <c r="E3" s="2" t="s">
        <v>2</v>
      </c>
    </row>
    <row r="4" spans="1:6" x14ac:dyDescent="0.25">
      <c r="E4" s="2" t="s">
        <v>71</v>
      </c>
    </row>
    <row r="5" spans="1:6" x14ac:dyDescent="0.25">
      <c r="A5" s="2"/>
    </row>
    <row r="6" spans="1:6" ht="18.75" x14ac:dyDescent="0.25">
      <c r="A6" s="22" t="s">
        <v>3</v>
      </c>
      <c r="B6" s="22"/>
      <c r="C6" s="22"/>
      <c r="D6" s="22"/>
      <c r="E6" s="22"/>
    </row>
    <row r="7" spans="1:6" ht="18.75" x14ac:dyDescent="0.25">
      <c r="A7" s="22" t="s">
        <v>69</v>
      </c>
      <c r="B7" s="22"/>
      <c r="C7" s="22"/>
      <c r="D7" s="22"/>
      <c r="E7" s="22"/>
    </row>
    <row r="8" spans="1:6" ht="15.6" x14ac:dyDescent="0.3">
      <c r="A8" s="3"/>
    </row>
    <row r="9" spans="1:6" x14ac:dyDescent="0.25">
      <c r="E9" s="21" t="s">
        <v>4</v>
      </c>
    </row>
    <row r="10" spans="1:6" ht="142.5" customHeight="1" x14ac:dyDescent="0.25">
      <c r="A10" s="4" t="s">
        <v>5</v>
      </c>
      <c r="B10" s="4" t="s">
        <v>6</v>
      </c>
      <c r="C10" s="5" t="s">
        <v>72</v>
      </c>
      <c r="D10" s="4" t="s">
        <v>70</v>
      </c>
      <c r="E10" s="5" t="s">
        <v>7</v>
      </c>
      <c r="F10" s="6"/>
    </row>
    <row r="11" spans="1:6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6"/>
    </row>
    <row r="12" spans="1:6" s="18" customFormat="1" x14ac:dyDescent="0.25">
      <c r="A12" s="14" t="s">
        <v>8</v>
      </c>
      <c r="B12" s="14" t="s">
        <v>9</v>
      </c>
      <c r="C12" s="15">
        <f>SUM(C13+C36)</f>
        <v>3398625.9000000004</v>
      </c>
      <c r="D12" s="15">
        <f>SUM(D13+D36)</f>
        <v>1769532</v>
      </c>
      <c r="E12" s="16">
        <f>SUM(D12/C12)*100</f>
        <v>52.066101185187804</v>
      </c>
      <c r="F12" s="17"/>
    </row>
    <row r="13" spans="1:6" s="18" customFormat="1" x14ac:dyDescent="0.25">
      <c r="A13" s="14" t="s">
        <v>10</v>
      </c>
      <c r="B13" s="19" t="s">
        <v>11</v>
      </c>
      <c r="C13" s="15">
        <f>SUM(C14+C29)</f>
        <v>1529254.9</v>
      </c>
      <c r="D13" s="15">
        <f>SUM(D14+D29)</f>
        <v>772226.59999999986</v>
      </c>
      <c r="E13" s="16">
        <f t="shared" ref="E13:E42" si="0">SUM(D13/C13)*100</f>
        <v>50.496918466633645</v>
      </c>
      <c r="F13" s="17"/>
    </row>
    <row r="14" spans="1:6" s="18" customFormat="1" x14ac:dyDescent="0.25">
      <c r="A14" s="14"/>
      <c r="B14" s="20" t="s">
        <v>66</v>
      </c>
      <c r="C14" s="15">
        <f>SUM(C15+C17+C19+C24+C28)</f>
        <v>1431599.7</v>
      </c>
      <c r="D14" s="15">
        <f>SUM(D15+D17+D19+D24+D28)</f>
        <v>709805.39999999991</v>
      </c>
      <c r="E14" s="16">
        <f t="shared" si="0"/>
        <v>49.581276106721731</v>
      </c>
      <c r="F14" s="17"/>
    </row>
    <row r="15" spans="1:6" x14ac:dyDescent="0.25">
      <c r="A15" s="4" t="s">
        <v>12</v>
      </c>
      <c r="B15" s="8" t="s">
        <v>13</v>
      </c>
      <c r="C15" s="9">
        <f>SUM(C16)</f>
        <v>1236056.3999999999</v>
      </c>
      <c r="D15" s="9">
        <f>SUM(D16)</f>
        <v>609904.6</v>
      </c>
      <c r="E15" s="10">
        <f t="shared" si="0"/>
        <v>49.342780798675534</v>
      </c>
      <c r="F15" s="6"/>
    </row>
    <row r="16" spans="1:6" x14ac:dyDescent="0.25">
      <c r="A16" s="7" t="s">
        <v>14</v>
      </c>
      <c r="B16" s="11" t="s">
        <v>15</v>
      </c>
      <c r="C16" s="12">
        <v>1236056.3999999999</v>
      </c>
      <c r="D16" s="12">
        <v>609904.6</v>
      </c>
      <c r="E16" s="13">
        <f t="shared" si="0"/>
        <v>49.342780798675534</v>
      </c>
      <c r="F16" s="6"/>
    </row>
    <row r="17" spans="1:6" ht="47.25" x14ac:dyDescent="0.25">
      <c r="A17" s="4" t="s">
        <v>16</v>
      </c>
      <c r="B17" s="8" t="s">
        <v>17</v>
      </c>
      <c r="C17" s="9">
        <f>SUM(C18)</f>
        <v>27652</v>
      </c>
      <c r="D17" s="9">
        <f>SUM(D18)</f>
        <v>13419.6</v>
      </c>
      <c r="E17" s="10">
        <f t="shared" si="0"/>
        <v>48.530305222045421</v>
      </c>
      <c r="F17" s="6"/>
    </row>
    <row r="18" spans="1:6" ht="47.25" x14ac:dyDescent="0.25">
      <c r="A18" s="7" t="s">
        <v>18</v>
      </c>
      <c r="B18" s="11" t="s">
        <v>19</v>
      </c>
      <c r="C18" s="12">
        <v>27652</v>
      </c>
      <c r="D18" s="12">
        <v>13419.6</v>
      </c>
      <c r="E18" s="13">
        <f t="shared" si="0"/>
        <v>48.530305222045421</v>
      </c>
      <c r="F18" s="6"/>
    </row>
    <row r="19" spans="1:6" x14ac:dyDescent="0.25">
      <c r="A19" s="4" t="s">
        <v>20</v>
      </c>
      <c r="B19" s="8" t="s">
        <v>21</v>
      </c>
      <c r="C19" s="9">
        <f>SUM(C20:C23)</f>
        <v>95276.3</v>
      </c>
      <c r="D19" s="9">
        <f>SUM(D20:D23)</f>
        <v>62666.000000000007</v>
      </c>
      <c r="E19" s="10">
        <f t="shared" si="0"/>
        <v>65.772915195069501</v>
      </c>
      <c r="F19" s="6"/>
    </row>
    <row r="20" spans="1:6" ht="47.25" x14ac:dyDescent="0.25">
      <c r="A20" s="7" t="s">
        <v>22</v>
      </c>
      <c r="B20" s="11" t="s">
        <v>23</v>
      </c>
      <c r="C20" s="12">
        <v>84843</v>
      </c>
      <c r="D20" s="12">
        <v>52783.8</v>
      </c>
      <c r="E20" s="13">
        <f t="shared" si="0"/>
        <v>62.213500229836292</v>
      </c>
      <c r="F20" s="6"/>
    </row>
    <row r="21" spans="1:6" ht="31.5" x14ac:dyDescent="0.25">
      <c r="A21" s="7" t="s">
        <v>24</v>
      </c>
      <c r="B21" s="11" t="s">
        <v>25</v>
      </c>
      <c r="C21" s="12">
        <v>3533.3</v>
      </c>
      <c r="D21" s="12">
        <v>3875.5</v>
      </c>
      <c r="E21" s="13">
        <f t="shared" si="0"/>
        <v>109.68499702827386</v>
      </c>
      <c r="F21" s="6"/>
    </row>
    <row r="22" spans="1:6" x14ac:dyDescent="0.25">
      <c r="A22" s="7" t="s">
        <v>26</v>
      </c>
      <c r="B22" s="11" t="s">
        <v>27</v>
      </c>
      <c r="C22" s="12">
        <v>1400</v>
      </c>
      <c r="D22" s="12">
        <v>1774.4</v>
      </c>
      <c r="E22" s="13">
        <f t="shared" si="0"/>
        <v>126.74285714285716</v>
      </c>
      <c r="F22" s="6"/>
    </row>
    <row r="23" spans="1:6" ht="47.25" x14ac:dyDescent="0.25">
      <c r="A23" s="7" t="s">
        <v>28</v>
      </c>
      <c r="B23" s="11" t="s">
        <v>29</v>
      </c>
      <c r="C23" s="12">
        <v>5500</v>
      </c>
      <c r="D23" s="12">
        <v>4232.3</v>
      </c>
      <c r="E23" s="13">
        <f t="shared" si="0"/>
        <v>76.950909090909093</v>
      </c>
      <c r="F23" s="6"/>
    </row>
    <row r="24" spans="1:6" x14ac:dyDescent="0.25">
      <c r="A24" s="4" t="s">
        <v>30</v>
      </c>
      <c r="B24" s="8" t="s">
        <v>31</v>
      </c>
      <c r="C24" s="9">
        <f>SUM(C25:C27)</f>
        <v>67800</v>
      </c>
      <c r="D24" s="9">
        <f>SUM(D25:D27)</f>
        <v>20893.5</v>
      </c>
      <c r="E24" s="10">
        <f t="shared" si="0"/>
        <v>30.816371681415927</v>
      </c>
      <c r="F24" s="6"/>
    </row>
    <row r="25" spans="1:6" x14ac:dyDescent="0.25">
      <c r="A25" s="7" t="s">
        <v>32</v>
      </c>
      <c r="B25" s="11" t="s">
        <v>33</v>
      </c>
      <c r="C25" s="12">
        <v>18400</v>
      </c>
      <c r="D25" s="12">
        <v>3649.8</v>
      </c>
      <c r="E25" s="13">
        <f t="shared" si="0"/>
        <v>19.835869565217394</v>
      </c>
      <c r="F25" s="6"/>
    </row>
    <row r="26" spans="1:6" x14ac:dyDescent="0.25">
      <c r="A26" s="7" t="s">
        <v>34</v>
      </c>
      <c r="B26" s="11" t="s">
        <v>35</v>
      </c>
      <c r="C26" s="12">
        <v>13900</v>
      </c>
      <c r="D26" s="12">
        <v>3714.7</v>
      </c>
      <c r="E26" s="13">
        <f t="shared" si="0"/>
        <v>26.724460431654673</v>
      </c>
      <c r="F26" s="6"/>
    </row>
    <row r="27" spans="1:6" x14ac:dyDescent="0.25">
      <c r="A27" s="7" t="s">
        <v>36</v>
      </c>
      <c r="B27" s="11" t="s">
        <v>37</v>
      </c>
      <c r="C27" s="12">
        <v>35500</v>
      </c>
      <c r="D27" s="12">
        <v>13529</v>
      </c>
      <c r="E27" s="13">
        <f t="shared" si="0"/>
        <v>38.109859154929573</v>
      </c>
      <c r="F27" s="6"/>
    </row>
    <row r="28" spans="1:6" x14ac:dyDescent="0.25">
      <c r="A28" s="4" t="s">
        <v>38</v>
      </c>
      <c r="B28" s="8" t="s">
        <v>39</v>
      </c>
      <c r="C28" s="9">
        <v>4815</v>
      </c>
      <c r="D28" s="9">
        <v>2921.7</v>
      </c>
      <c r="E28" s="10">
        <f t="shared" si="0"/>
        <v>60.679127725856695</v>
      </c>
      <c r="F28" s="6"/>
    </row>
    <row r="29" spans="1:6" s="18" customFormat="1" x14ac:dyDescent="0.25">
      <c r="A29" s="14"/>
      <c r="B29" s="20" t="s">
        <v>67</v>
      </c>
      <c r="C29" s="15">
        <f>SUM(C30:C35)</f>
        <v>97655.2</v>
      </c>
      <c r="D29" s="15">
        <f>SUM(D30:D35)</f>
        <v>62421.200000000004</v>
      </c>
      <c r="E29" s="16">
        <f t="shared" si="0"/>
        <v>63.919996067797726</v>
      </c>
      <c r="F29" s="17"/>
    </row>
    <row r="30" spans="1:6" ht="63" x14ac:dyDescent="0.25">
      <c r="A30" s="4" t="s">
        <v>40</v>
      </c>
      <c r="B30" s="8" t="s">
        <v>41</v>
      </c>
      <c r="C30" s="9">
        <v>63930.3</v>
      </c>
      <c r="D30" s="9">
        <v>31640.799999999999</v>
      </c>
      <c r="E30" s="10">
        <f t="shared" si="0"/>
        <v>49.492650589782933</v>
      </c>
      <c r="F30" s="6"/>
    </row>
    <row r="31" spans="1:6" ht="31.5" x14ac:dyDescent="0.25">
      <c r="A31" s="4" t="s">
        <v>42</v>
      </c>
      <c r="B31" s="8" t="s">
        <v>43</v>
      </c>
      <c r="C31" s="9">
        <v>774.5</v>
      </c>
      <c r="D31" s="9">
        <v>838.4</v>
      </c>
      <c r="E31" s="10">
        <f t="shared" si="0"/>
        <v>108.25048418334408</v>
      </c>
      <c r="F31" s="6"/>
    </row>
    <row r="32" spans="1:6" ht="47.25" x14ac:dyDescent="0.25">
      <c r="A32" s="4" t="s">
        <v>44</v>
      </c>
      <c r="B32" s="8" t="s">
        <v>45</v>
      </c>
      <c r="C32" s="9">
        <v>1051.4000000000001</v>
      </c>
      <c r="D32" s="9">
        <v>3466.9</v>
      </c>
      <c r="E32" s="10" t="s">
        <v>68</v>
      </c>
      <c r="F32" s="6"/>
    </row>
    <row r="33" spans="1:6" ht="31.5" x14ac:dyDescent="0.25">
      <c r="A33" s="4" t="s">
        <v>46</v>
      </c>
      <c r="B33" s="8" t="s">
        <v>47</v>
      </c>
      <c r="C33" s="9">
        <v>28916.3</v>
      </c>
      <c r="D33" s="9">
        <v>24549.4</v>
      </c>
      <c r="E33" s="10">
        <f t="shared" si="0"/>
        <v>84.898137036896145</v>
      </c>
      <c r="F33" s="6"/>
    </row>
    <row r="34" spans="1:6" ht="31.5" x14ac:dyDescent="0.25">
      <c r="A34" s="4" t="s">
        <v>48</v>
      </c>
      <c r="B34" s="8" t="s">
        <v>49</v>
      </c>
      <c r="C34" s="9">
        <v>1612.8</v>
      </c>
      <c r="D34" s="9">
        <v>1760.4</v>
      </c>
      <c r="E34" s="10">
        <f t="shared" si="0"/>
        <v>109.15178571428572</v>
      </c>
      <c r="F34" s="6"/>
    </row>
    <row r="35" spans="1:6" x14ac:dyDescent="0.25">
      <c r="A35" s="4" t="s">
        <v>50</v>
      </c>
      <c r="B35" s="8" t="s">
        <v>51</v>
      </c>
      <c r="C35" s="9">
        <v>1369.9</v>
      </c>
      <c r="D35" s="9">
        <v>165.3</v>
      </c>
      <c r="E35" s="10">
        <f t="shared" si="0"/>
        <v>12.066574202496533</v>
      </c>
      <c r="F35" s="6"/>
    </row>
    <row r="36" spans="1:6" s="18" customFormat="1" x14ac:dyDescent="0.25">
      <c r="A36" s="14" t="s">
        <v>52</v>
      </c>
      <c r="B36" s="19" t="s">
        <v>53</v>
      </c>
      <c r="C36" s="15">
        <f>SUM(C37+C41+C42)</f>
        <v>1869371.0000000002</v>
      </c>
      <c r="D36" s="15">
        <f>SUM(D37+D41+D42)</f>
        <v>997305.4</v>
      </c>
      <c r="E36" s="16">
        <f t="shared" si="0"/>
        <v>53.349784499706047</v>
      </c>
      <c r="F36" s="17"/>
    </row>
    <row r="37" spans="1:6" ht="47.25" x14ac:dyDescent="0.25">
      <c r="A37" s="4" t="s">
        <v>54</v>
      </c>
      <c r="B37" s="8" t="s">
        <v>55</v>
      </c>
      <c r="C37" s="9">
        <f>SUM(C38:C40)</f>
        <v>1869830.2000000002</v>
      </c>
      <c r="D37" s="9">
        <f>SUM(D38:D40)</f>
        <v>999295.8</v>
      </c>
      <c r="E37" s="10">
        <f t="shared" si="0"/>
        <v>53.443130825462113</v>
      </c>
      <c r="F37" s="6"/>
    </row>
    <row r="38" spans="1:6" ht="47.25" x14ac:dyDescent="0.25">
      <c r="A38" s="7" t="s">
        <v>56</v>
      </c>
      <c r="B38" s="11" t="s">
        <v>57</v>
      </c>
      <c r="C38" s="12">
        <v>187655.3</v>
      </c>
      <c r="D38" s="12">
        <v>86744</v>
      </c>
      <c r="E38" s="13">
        <f t="shared" si="0"/>
        <v>46.225179891002284</v>
      </c>
      <c r="F38" s="6"/>
    </row>
    <row r="39" spans="1:6" ht="31.5" x14ac:dyDescent="0.25">
      <c r="A39" s="7" t="s">
        <v>58</v>
      </c>
      <c r="B39" s="11" t="s">
        <v>59</v>
      </c>
      <c r="C39" s="12">
        <v>1638732.8</v>
      </c>
      <c r="D39" s="12">
        <v>885704.4</v>
      </c>
      <c r="E39" s="13">
        <f t="shared" si="0"/>
        <v>54.048127919328884</v>
      </c>
      <c r="F39" s="6"/>
    </row>
    <row r="40" spans="1:6" x14ac:dyDescent="0.25">
      <c r="A40" s="7" t="s">
        <v>60</v>
      </c>
      <c r="B40" s="11" t="s">
        <v>61</v>
      </c>
      <c r="C40" s="12">
        <v>43442.1</v>
      </c>
      <c r="D40" s="12">
        <v>26847.4</v>
      </c>
      <c r="E40" s="13">
        <f t="shared" si="0"/>
        <v>61.800419408822329</v>
      </c>
      <c r="F40" s="6"/>
    </row>
    <row r="41" spans="1:6" ht="47.25" x14ac:dyDescent="0.25">
      <c r="A41" s="4" t="s">
        <v>62</v>
      </c>
      <c r="B41" s="8" t="s">
        <v>63</v>
      </c>
      <c r="C41" s="9">
        <v>870</v>
      </c>
      <c r="D41" s="9">
        <v>870</v>
      </c>
      <c r="E41" s="10">
        <f t="shared" si="0"/>
        <v>100</v>
      </c>
      <c r="F41" s="6"/>
    </row>
    <row r="42" spans="1:6" ht="63" x14ac:dyDescent="0.25">
      <c r="A42" s="4" t="s">
        <v>64</v>
      </c>
      <c r="B42" s="8" t="s">
        <v>65</v>
      </c>
      <c r="C42" s="9">
        <v>-1329.2</v>
      </c>
      <c r="D42" s="9">
        <v>-2860.4</v>
      </c>
      <c r="E42" s="10">
        <f t="shared" si="0"/>
        <v>215.19711104423715</v>
      </c>
      <c r="F42" s="6"/>
    </row>
    <row r="43" spans="1:6" x14ac:dyDescent="0.25">
      <c r="C43" s="1" t="s">
        <v>73</v>
      </c>
    </row>
  </sheetData>
  <mergeCells count="2">
    <mergeCell ref="A6:E6"/>
    <mergeCell ref="A7:E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2021-05-14T09:37:33Z</cp:lastPrinted>
  <dcterms:created xsi:type="dcterms:W3CDTF">2021-04-21T09:51:05Z</dcterms:created>
  <dcterms:modified xsi:type="dcterms:W3CDTF">2021-07-13T10:18:30Z</dcterms:modified>
</cp:coreProperties>
</file>